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5195" windowHeight="8445" activeTab="1"/>
  </bookViews>
  <sheets>
    <sheet name="donnees" sheetId="6" r:id="rId1"/>
    <sheet name="DEMANDE DE PRIX" sheetId="8" r:id="rId2"/>
    <sheet name="BON DE COMMANDE" sheetId="10" r:id="rId3"/>
  </sheets>
  <calcPr calcId="125725"/>
</workbook>
</file>

<file path=xl/calcChain.xml><?xml version="1.0" encoding="utf-8"?>
<calcChain xmlns="http://schemas.openxmlformats.org/spreadsheetml/2006/main">
  <c r="C43" i="8"/>
  <c r="G43" i="10" s="1"/>
  <c r="E43" s="1"/>
  <c r="C37" i="8"/>
  <c r="C38"/>
  <c r="C36"/>
  <c r="G37" i="10" s="1"/>
  <c r="E37" s="1"/>
  <c r="C30" i="8"/>
  <c r="C31"/>
  <c r="C29"/>
  <c r="G31" i="10" s="1"/>
  <c r="E31" s="1"/>
  <c r="C24" i="8"/>
  <c r="C25"/>
  <c r="C23"/>
  <c r="G24" i="10" s="1"/>
  <c r="E24" s="1"/>
  <c r="C18" i="8"/>
  <c r="C19"/>
  <c r="C20"/>
  <c r="C21"/>
  <c r="C17"/>
  <c r="G19" i="10" s="1"/>
  <c r="E19" s="1"/>
  <c r="G10" i="6"/>
  <c r="C18" s="1"/>
  <c r="G8"/>
  <c r="C10" s="1"/>
  <c r="G6"/>
  <c r="G7"/>
  <c r="C7" s="1"/>
  <c r="G9"/>
  <c r="C14" s="1"/>
  <c r="G5"/>
  <c r="A16" i="8" s="1"/>
  <c r="C16" i="10" s="1"/>
  <c r="A16" s="1"/>
  <c r="G38" l="1"/>
  <c r="E38" s="1"/>
  <c r="G36"/>
  <c r="E36" s="1"/>
  <c r="G29"/>
  <c r="E29" s="1"/>
  <c r="G30"/>
  <c r="E30" s="1"/>
  <c r="G25"/>
  <c r="E25" s="1"/>
  <c r="G23"/>
  <c r="E23" s="1"/>
  <c r="C6" i="6"/>
  <c r="C22" i="8" s="1"/>
  <c r="G22" i="10" s="1"/>
  <c r="E22" s="1"/>
  <c r="G17"/>
  <c r="E17" s="1"/>
  <c r="G20"/>
  <c r="E20" s="1"/>
  <c r="G18"/>
  <c r="E18" s="1"/>
  <c r="G21"/>
  <c r="E21" s="1"/>
  <c r="A13" i="8"/>
  <c r="C13" i="10" s="1"/>
  <c r="A13" s="1"/>
  <c r="C5" i="6"/>
  <c r="C12" i="8" s="1"/>
  <c r="C14" s="1"/>
  <c r="G14" i="10" s="1"/>
  <c r="E14" s="1"/>
  <c r="A15" i="8"/>
  <c r="C15" i="10" s="1"/>
  <c r="A15" s="1"/>
  <c r="A12" i="8"/>
  <c r="C12" i="10" s="1"/>
  <c r="A12" s="1"/>
  <c r="A50" s="1"/>
  <c r="A14" i="8"/>
  <c r="C14" i="10" s="1"/>
  <c r="A14" s="1"/>
  <c r="C23" i="6"/>
  <c r="C49" i="8" s="1"/>
  <c r="G49" i="10" s="1"/>
  <c r="E49" s="1"/>
  <c r="C21" i="6"/>
  <c r="C47" i="8" s="1"/>
  <c r="G47" i="10" s="1"/>
  <c r="E47" s="1"/>
  <c r="C22" i="6"/>
  <c r="C48" i="8" s="1"/>
  <c r="G48" i="10" s="1"/>
  <c r="E48" s="1"/>
  <c r="C19" i="6"/>
  <c r="C45" i="8" s="1"/>
  <c r="G45" i="10" s="1"/>
  <c r="E45" s="1"/>
  <c r="C44" i="8"/>
  <c r="G44" i="10" s="1"/>
  <c r="E44" s="1"/>
  <c r="C17" i="6"/>
  <c r="C42" i="8" s="1"/>
  <c r="G42" i="10" s="1"/>
  <c r="E42" s="1"/>
  <c r="C15" i="6"/>
  <c r="C40" i="8" s="1"/>
  <c r="G40" i="10" s="1"/>
  <c r="E40" s="1"/>
  <c r="C16" i="6"/>
  <c r="C41" i="8" s="1"/>
  <c r="G41" i="10" s="1"/>
  <c r="E41" s="1"/>
  <c r="C39" i="8"/>
  <c r="G39" i="10" s="1"/>
  <c r="E39" s="1"/>
  <c r="C12" i="6"/>
  <c r="C34" i="8" s="1"/>
  <c r="G34" i="10" s="1"/>
  <c r="E34" s="1"/>
  <c r="C13" i="6"/>
  <c r="C35" i="8" s="1"/>
  <c r="G35" i="10" s="1"/>
  <c r="E35" s="1"/>
  <c r="C11" i="6"/>
  <c r="C33" i="8" s="1"/>
  <c r="G33" i="10" s="1"/>
  <c r="E33" s="1"/>
  <c r="C32" i="8"/>
  <c r="G32" i="10" s="1"/>
  <c r="E32" s="1"/>
  <c r="C8" i="6"/>
  <c r="C27" i="8" s="1"/>
  <c r="G27" i="10" s="1"/>
  <c r="E27" s="1"/>
  <c r="C26" i="8"/>
  <c r="G26" i="10" s="1"/>
  <c r="E26" s="1"/>
  <c r="C9" i="6"/>
  <c r="C28" i="8" s="1"/>
  <c r="G28" i="10" s="1"/>
  <c r="E28" s="1"/>
  <c r="C20" i="6"/>
  <c r="C46" i="8" s="1"/>
  <c r="G46" i="10" s="1"/>
  <c r="E46" s="1"/>
  <c r="G12" l="1"/>
  <c r="E12" s="1"/>
  <c r="C15" i="8"/>
  <c r="G15" i="10" s="1"/>
  <c r="E15" s="1"/>
  <c r="C13" i="8"/>
  <c r="G13" i="10" s="1"/>
  <c r="E13" s="1"/>
  <c r="E50" s="1"/>
  <c r="B52" s="1"/>
</calcChain>
</file>

<file path=xl/sharedStrings.xml><?xml version="1.0" encoding="utf-8"?>
<sst xmlns="http://schemas.openxmlformats.org/spreadsheetml/2006/main" count="218" uniqueCount="81">
  <si>
    <t>العـــدد</t>
  </si>
  <si>
    <t>النـــــــــــوع</t>
  </si>
  <si>
    <t>اســـم الكتـــــاب</t>
  </si>
  <si>
    <t>المــــادة</t>
  </si>
  <si>
    <t>المستوى</t>
  </si>
  <si>
    <t>دفتـــر96 صفحة</t>
  </si>
  <si>
    <t>غـــــلاف (3 ألوان)</t>
  </si>
  <si>
    <t>أقلام جافة (4 الوان)</t>
  </si>
  <si>
    <t>سبورة + ممسحة</t>
  </si>
  <si>
    <t xml:space="preserve">محفظة </t>
  </si>
  <si>
    <t>عالم التربية التشكيلية</t>
  </si>
  <si>
    <t>التربية الفنية</t>
  </si>
  <si>
    <t>الرياضيات</t>
  </si>
  <si>
    <t>المفيد في اللغة العربية</t>
  </si>
  <si>
    <t>اللغة العربية</t>
  </si>
  <si>
    <t>المنير في التربية التشكيلية</t>
  </si>
  <si>
    <t>اللغة الفرنسية</t>
  </si>
  <si>
    <t>المفيد في النشاط العلمي</t>
  </si>
  <si>
    <t>المرجع في الرياضيات</t>
  </si>
  <si>
    <t>منهل النشاط العلمي</t>
  </si>
  <si>
    <t>المفيد في التربية التشكيلية</t>
  </si>
  <si>
    <t>واحة الكلمات</t>
  </si>
  <si>
    <t>الجديد في الاجتماعيات</t>
  </si>
  <si>
    <t>الجديد في التربية التشكيلية</t>
  </si>
  <si>
    <t>النجاح في الرياضيات</t>
  </si>
  <si>
    <t>المنير في اللغة العربية</t>
  </si>
  <si>
    <t>الأول</t>
  </si>
  <si>
    <t xml:space="preserve">المفيد في الرياضيات </t>
  </si>
  <si>
    <t xml:space="preserve">فضاء النشاط العلمي </t>
  </si>
  <si>
    <t xml:space="preserve">الثاني </t>
  </si>
  <si>
    <t xml:space="preserve">في رحاب التربية الاسلامية </t>
  </si>
  <si>
    <t xml:space="preserve">الجيد في الرياضيات </t>
  </si>
  <si>
    <t xml:space="preserve">كتابي في اللغة العربية </t>
  </si>
  <si>
    <t>pour communiquer en fr</t>
  </si>
  <si>
    <t>الثالث</t>
  </si>
  <si>
    <t xml:space="preserve">المنير في التربية الاسلامية </t>
  </si>
  <si>
    <t xml:space="preserve">الأساسي في التربية التشكيلية </t>
  </si>
  <si>
    <t>Mes apprentissages en fr</t>
  </si>
  <si>
    <t>الرابع</t>
  </si>
  <si>
    <t>الخامس</t>
  </si>
  <si>
    <t>المنيلر في التربية الاسلامية</t>
  </si>
  <si>
    <t>الجديد في الرياضيات</t>
  </si>
  <si>
    <t>السادس</t>
  </si>
  <si>
    <t>جمعية دعم مدرسة النجاح</t>
  </si>
  <si>
    <t xml:space="preserve">سند طلب خاص بإقتناء المحافظ واللوازم المدرسية في إطار المبادرة الملكية </t>
  </si>
  <si>
    <t>" مليون محفظة برسم الموسم الدراسي : 2010/2011 "</t>
  </si>
  <si>
    <r>
      <t xml:space="preserve">   </t>
    </r>
    <r>
      <rPr>
        <b/>
        <sz val="11"/>
        <rFont val="AGA Dimnah Regular"/>
        <charset val="178"/>
      </rPr>
      <t>لمؤسسة</t>
    </r>
    <r>
      <rPr>
        <sz val="11"/>
        <rFont val="AGA Dimnah Regular"/>
        <charset val="178"/>
      </rPr>
      <t xml:space="preserve"> :    </t>
    </r>
  </si>
  <si>
    <r>
      <t>العنوان:</t>
    </r>
    <r>
      <rPr>
        <sz val="11"/>
        <rFont val="Simplified Arabic"/>
        <family val="1"/>
      </rPr>
      <t xml:space="preserve"> </t>
    </r>
  </si>
  <si>
    <r>
      <t>الهاتف:</t>
    </r>
    <r>
      <rPr>
        <sz val="11"/>
        <rFont val="Simplified Arabic"/>
        <family val="1"/>
      </rPr>
      <t xml:space="preserve"> </t>
    </r>
  </si>
  <si>
    <r>
      <t xml:space="preserve"> </t>
    </r>
    <r>
      <rPr>
        <b/>
        <sz val="11"/>
        <rFont val="Simplified Arabic"/>
        <family val="1"/>
      </rPr>
      <t>الجمعية:</t>
    </r>
    <r>
      <rPr>
        <sz val="11"/>
        <rFont val="Simplified Arabic"/>
        <family val="1"/>
      </rPr>
      <t xml:space="preserve">  </t>
    </r>
  </si>
  <si>
    <t xml:space="preserve">النشاط العلمي </t>
  </si>
  <si>
    <t xml:space="preserve">التربية الاسلامية </t>
  </si>
  <si>
    <t xml:space="preserve">التربية الفنية </t>
  </si>
  <si>
    <t xml:space="preserve">الرياضيات </t>
  </si>
  <si>
    <t>الاجنماعيات</t>
  </si>
  <si>
    <t xml:space="preserve">اللغة العربية </t>
  </si>
  <si>
    <t xml:space="preserve">الاجتماعيات </t>
  </si>
  <si>
    <t>طلب عرض أثمان  -  Demande de prix</t>
  </si>
  <si>
    <t>الثمن الكلي</t>
  </si>
  <si>
    <t>الثمن الفردي</t>
  </si>
  <si>
    <t xml:space="preserve"> Bon de commande</t>
  </si>
  <si>
    <t>المجموع 1</t>
  </si>
  <si>
    <t>المجموع 2</t>
  </si>
  <si>
    <t xml:space="preserve">                        المجموع الاجمالي بالدرهم (TTC) :</t>
  </si>
  <si>
    <t>…………………………الهاتف : 0.661224953</t>
  </si>
  <si>
    <t>مدرسة الإمام مالك</t>
  </si>
  <si>
    <t xml:space="preserve">   دعم مدرسة النجاح لمدرسة الإمام مالك</t>
  </si>
  <si>
    <t xml:space="preserve">المؤسسة : مدرسة الإمام مالك                                              </t>
  </si>
  <si>
    <t>العنوان : حي أم الربيع  آزمور</t>
  </si>
  <si>
    <r>
      <t xml:space="preserve"> </t>
    </r>
    <r>
      <rPr>
        <b/>
        <sz val="11"/>
        <rFont val="Simplified Arabic"/>
        <family val="1"/>
      </rPr>
      <t>الجمعية:</t>
    </r>
    <r>
      <rPr>
        <sz val="11"/>
        <rFont val="Simplified Arabic"/>
        <family val="1"/>
      </rPr>
      <t xml:space="preserve">  دعم مدرسة النجاح الإمام مالك</t>
    </r>
  </si>
  <si>
    <t>حي أم الربيع آزمور</t>
  </si>
  <si>
    <t>عدد التلاميذ</t>
  </si>
  <si>
    <t>عدد الكتب المسترجعة</t>
  </si>
  <si>
    <t xml:space="preserve">الخصاص </t>
  </si>
  <si>
    <t>الثاني</t>
  </si>
  <si>
    <t>املأ هذا الجدول</t>
  </si>
  <si>
    <r>
      <t>إسم الممون</t>
    </r>
    <r>
      <rPr>
        <sz val="11"/>
        <rFont val="Simplified Arabic"/>
        <family val="1"/>
      </rPr>
      <t xml:space="preserve"> :</t>
    </r>
    <r>
      <rPr>
        <sz val="11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</t>
    </r>
  </si>
  <si>
    <t>اسم الممون:</t>
  </si>
  <si>
    <t xml:space="preserve">   عنوان الممون :</t>
  </si>
  <si>
    <t xml:space="preserve">           المبادرة الملكية: " مليون محفظة "برسم الموسم الدراسي : 2010/2011 "</t>
  </si>
  <si>
    <t xml:space="preserve">على اساس أن المستوى الأول لايسترجع أي كتاب 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</si>
</sst>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sz val="10"/>
      <name val="Arial"/>
      <family val="2"/>
    </font>
    <font>
      <b/>
      <sz val="28"/>
      <name val="Traditional Arabic"/>
      <charset val="178"/>
    </font>
    <font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1"/>
      <name val="Simplified Arabic"/>
      <family val="1"/>
    </font>
    <font>
      <sz val="11"/>
      <name val="Times New Roman"/>
      <family val="1"/>
    </font>
    <font>
      <b/>
      <sz val="11"/>
      <name val="Simplified Arabic"/>
      <family val="1"/>
    </font>
    <font>
      <sz val="11"/>
      <name val="AGA Dimnah Regular"/>
      <charset val="178"/>
    </font>
    <font>
      <b/>
      <sz val="11"/>
      <name val="AGA Dimnah Regular"/>
      <charset val="178"/>
    </font>
    <font>
      <u/>
      <sz val="16"/>
      <name val="Arabic Transparent"/>
      <charset val="178"/>
    </font>
    <font>
      <sz val="11"/>
      <name val="Traditional Arabic"/>
      <charset val="178"/>
    </font>
    <font>
      <b/>
      <sz val="11"/>
      <name val="Traditional Arabic"/>
      <charset val="178"/>
    </font>
    <font>
      <b/>
      <sz val="11"/>
      <name val="Traditional Arabic"/>
      <family val="1"/>
    </font>
    <font>
      <sz val="12"/>
      <name val="Traditional Arabic"/>
      <family val="1"/>
    </font>
    <font>
      <sz val="10"/>
      <name val="Arial"/>
      <family val="2"/>
    </font>
    <font>
      <b/>
      <sz val="11"/>
      <name val="Arial"/>
      <family val="2"/>
    </font>
    <font>
      <b/>
      <sz val="10"/>
      <name val="Traditional Arabic"/>
      <charset val="178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4"/>
      <color theme="4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0" fillId="0" borderId="0" xfId="0" applyFont="1" applyAlignment="1">
      <alignment readingOrder="2"/>
    </xf>
    <xf numFmtId="0" fontId="9" fillId="0" borderId="0" xfId="0" applyFont="1" applyAlignment="1">
      <alignment vertical="center" readingOrder="2"/>
    </xf>
    <xf numFmtId="0" fontId="8" fillId="0" borderId="0" xfId="0" applyFont="1" applyAlignment="1">
      <alignment vertical="center" readingOrder="2"/>
    </xf>
    <xf numFmtId="0" fontId="10" fillId="0" borderId="0" xfId="0" applyFont="1" applyAlignment="1">
      <alignment vertical="center" readingOrder="2"/>
    </xf>
    <xf numFmtId="0" fontId="7" fillId="0" borderId="0" xfId="0" applyFont="1" applyAlignment="1">
      <alignment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Border="1"/>
    <xf numFmtId="0" fontId="5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0" fillId="0" borderId="5" xfId="0" applyBorder="1"/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5" fillId="2" borderId="9" xfId="0" applyFont="1" applyFill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1" fontId="13" fillId="2" borderId="9" xfId="0" applyNumberFormat="1" applyFont="1" applyFill="1" applyBorder="1" applyAlignment="1">
      <alignment horizontal="center" vertical="center"/>
    </xf>
    <xf numFmtId="1" fontId="17" fillId="2" borderId="4" xfId="0" applyNumberFormat="1" applyFont="1" applyFill="1" applyBorder="1" applyAlignment="1">
      <alignment horizontal="center"/>
    </xf>
    <xf numFmtId="1" fontId="17" fillId="2" borderId="1" xfId="0" applyNumberFormat="1" applyFont="1" applyFill="1" applyBorder="1" applyAlignment="1">
      <alignment horizontal="center"/>
    </xf>
    <xf numFmtId="1" fontId="17" fillId="2" borderId="3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2" fontId="19" fillId="0" borderId="1" xfId="0" applyNumberFormat="1" applyFont="1" applyBorder="1" applyAlignment="1">
      <alignment horizontal="center" vertical="center"/>
    </xf>
    <xf numFmtId="0" fontId="20" fillId="0" borderId="0" xfId="0" applyFont="1" applyBorder="1"/>
    <xf numFmtId="0" fontId="20" fillId="0" borderId="6" xfId="0" applyFont="1" applyBorder="1" applyAlignment="1">
      <alignment horizontal="right"/>
    </xf>
    <xf numFmtId="0" fontId="20" fillId="0" borderId="6" xfId="0" applyFont="1" applyBorder="1"/>
    <xf numFmtId="0" fontId="20" fillId="0" borderId="12" xfId="0" applyFont="1" applyBorder="1"/>
    <xf numFmtId="0" fontId="20" fillId="0" borderId="8" xfId="0" applyFont="1" applyBorder="1"/>
    <xf numFmtId="0" fontId="19" fillId="0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textRotation="90"/>
    </xf>
    <xf numFmtId="0" fontId="21" fillId="0" borderId="0" xfId="0" applyFont="1"/>
    <xf numFmtId="2" fontId="21" fillId="0" borderId="1" xfId="0" applyNumberFormat="1" applyFont="1" applyBorder="1"/>
    <xf numFmtId="0" fontId="14" fillId="0" borderId="9" xfId="0" applyFont="1" applyBorder="1" applyAlignment="1">
      <alignment horizontal="right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right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right" vertical="center"/>
    </xf>
    <xf numFmtId="2" fontId="1" fillId="0" borderId="9" xfId="0" applyNumberFormat="1" applyFont="1" applyBorder="1" applyAlignment="1">
      <alignment horizontal="center"/>
    </xf>
    <xf numFmtId="0" fontId="19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right" vertical="center"/>
    </xf>
    <xf numFmtId="0" fontId="19" fillId="0" borderId="13" xfId="0" applyFont="1" applyBorder="1" applyAlignment="1">
      <alignment horizontal="center" vertical="center"/>
    </xf>
    <xf numFmtId="0" fontId="19" fillId="0" borderId="15" xfId="0" applyFont="1" applyBorder="1" applyAlignment="1">
      <alignment horizontal="right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right" vertical="center"/>
    </xf>
    <xf numFmtId="1" fontId="1" fillId="3" borderId="4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right" vertical="center"/>
    </xf>
    <xf numFmtId="1" fontId="1" fillId="3" borderId="3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23" fillId="0" borderId="20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4" fillId="0" borderId="2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0" borderId="25" xfId="0" applyBorder="1"/>
    <xf numFmtId="1" fontId="0" fillId="0" borderId="25" xfId="0" applyNumberFormat="1" applyBorder="1"/>
    <xf numFmtId="0" fontId="21" fillId="0" borderId="0" xfId="0" applyFont="1" applyBorder="1" applyAlignment="1">
      <alignment horizontal="center"/>
    </xf>
    <xf numFmtId="1" fontId="17" fillId="0" borderId="1" xfId="0" applyNumberFormat="1" applyFont="1" applyBorder="1" applyAlignment="1">
      <alignment horizontal="center"/>
    </xf>
    <xf numFmtId="1" fontId="17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0" fillId="0" borderId="9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23" fillId="0" borderId="26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>
      <alignment horizontal="center" vertical="center" textRotation="90"/>
    </xf>
    <xf numFmtId="0" fontId="2" fillId="0" borderId="0" xfId="0" applyFont="1" applyBorder="1" applyAlignment="1">
      <alignment horizontal="right"/>
    </xf>
    <xf numFmtId="0" fontId="23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2" xfId="0" applyFont="1" applyBorder="1" applyAlignment="1">
      <alignment horizontal="center" vertical="center" readingOrder="2"/>
    </xf>
    <xf numFmtId="0" fontId="9" fillId="0" borderId="0" xfId="0" applyFont="1" applyAlignment="1">
      <alignment vertical="center" readingOrder="2"/>
    </xf>
    <xf numFmtId="0" fontId="8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left" vertical="center" readingOrder="2"/>
    </xf>
    <xf numFmtId="0" fontId="0" fillId="0" borderId="0" xfId="0" applyAlignment="1">
      <alignment horizontal="left"/>
    </xf>
    <xf numFmtId="0" fontId="23" fillId="2" borderId="20" xfId="0" applyFont="1" applyFill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/>
    <xf numFmtId="0" fontId="8" fillId="0" borderId="0" xfId="0" applyFont="1" applyAlignment="1">
      <alignment vertical="center" readingOrder="2"/>
    </xf>
    <xf numFmtId="0" fontId="21" fillId="0" borderId="0" xfId="0" applyFont="1" applyAlignment="1">
      <alignment horizontal="right"/>
    </xf>
    <xf numFmtId="0" fontId="12" fillId="0" borderId="0" xfId="0" applyFont="1" applyAlignment="1">
      <alignment horizontal="center" vertical="center" readingOrder="2"/>
    </xf>
    <xf numFmtId="0" fontId="5" fillId="0" borderId="9" xfId="0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971550</xdr:colOff>
      <xdr:row>10</xdr:row>
      <xdr:rowOff>228600</xdr:rowOff>
    </xdr:from>
    <xdr:to>
      <xdr:col>8</xdr:col>
      <xdr:colOff>228600</xdr:colOff>
      <xdr:row>12</xdr:row>
      <xdr:rowOff>95251</xdr:rowOff>
    </xdr:to>
    <xdr:sp macro="" textlink="">
      <xdr:nvSpPr>
        <xdr:cNvPr id="2" name="Flèche vers le haut 1"/>
        <xdr:cNvSpPr/>
      </xdr:nvSpPr>
      <xdr:spPr>
        <a:xfrm>
          <a:off x="9372600" y="2171700"/>
          <a:ext cx="457200" cy="342901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MA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0</xdr:row>
      <xdr:rowOff>38100</xdr:rowOff>
    </xdr:from>
    <xdr:to>
      <xdr:col>2</xdr:col>
      <xdr:colOff>371475</xdr:colOff>
      <xdr:row>5</xdr:row>
      <xdr:rowOff>85725</xdr:rowOff>
    </xdr:to>
    <xdr:pic>
      <xdr:nvPicPr>
        <xdr:cNvPr id="717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38100"/>
          <a:ext cx="200977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28575</xdr:rowOff>
    </xdr:from>
    <xdr:to>
      <xdr:col>4</xdr:col>
      <xdr:colOff>38100</xdr:colOff>
      <xdr:row>4</xdr:row>
      <xdr:rowOff>133350</xdr:rowOff>
    </xdr:to>
    <xdr:pic>
      <xdr:nvPicPr>
        <xdr:cNvPr id="9220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8575"/>
          <a:ext cx="190500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opLeftCell="A3" workbookViewId="0">
      <selection activeCell="H19" sqref="H19"/>
    </sheetView>
  </sheetViews>
  <sheetFormatPr baseColWidth="10" defaultColWidth="18" defaultRowHeight="18.75" customHeight="1"/>
  <sheetData>
    <row r="1" spans="1:11" ht="18.75" hidden="1" customHeight="1" thickTop="1" thickBot="1">
      <c r="A1" s="3" t="s">
        <v>26</v>
      </c>
      <c r="B1" s="3" t="s">
        <v>29</v>
      </c>
      <c r="C1" s="3" t="s">
        <v>34</v>
      </c>
      <c r="D1" s="3" t="s">
        <v>38</v>
      </c>
      <c r="E1" s="3" t="s">
        <v>39</v>
      </c>
      <c r="F1" s="3" t="s">
        <v>42</v>
      </c>
    </row>
    <row r="2" spans="1:11" ht="18.75" hidden="1" customHeight="1" thickTop="1" thickBot="1">
      <c r="A2" s="4">
        <v>20</v>
      </c>
      <c r="B2" s="4">
        <v>62</v>
      </c>
      <c r="C2" s="4">
        <v>70</v>
      </c>
      <c r="D2" s="4">
        <v>60</v>
      </c>
      <c r="E2" s="4">
        <v>62</v>
      </c>
      <c r="F2" s="4">
        <v>70</v>
      </c>
    </row>
    <row r="3" spans="1:11" ht="18.75" customHeight="1" thickBot="1">
      <c r="G3" s="11"/>
    </row>
    <row r="4" spans="1:11" ht="18.75" customHeight="1" thickTop="1" thickBot="1">
      <c r="C4" s="14" t="s">
        <v>0</v>
      </c>
      <c r="D4" s="14" t="s">
        <v>2</v>
      </c>
      <c r="E4" s="14" t="s">
        <v>4</v>
      </c>
      <c r="F4" s="99"/>
      <c r="G4" s="89" t="s">
        <v>73</v>
      </c>
      <c r="H4" s="90" t="s">
        <v>72</v>
      </c>
      <c r="I4" s="89" t="s">
        <v>71</v>
      </c>
      <c r="J4" s="91" t="s">
        <v>4</v>
      </c>
    </row>
    <row r="5" spans="1:11" ht="18.75" customHeight="1" thickBot="1">
      <c r="C5" s="41">
        <f>G5</f>
        <v>100</v>
      </c>
      <c r="D5" s="39" t="s">
        <v>13</v>
      </c>
      <c r="E5" s="69" t="s">
        <v>26</v>
      </c>
      <c r="F5" s="99"/>
      <c r="G5" s="95">
        <f>I5-H5</f>
        <v>100</v>
      </c>
      <c r="H5" s="96">
        <v>0</v>
      </c>
      <c r="I5" s="95">
        <v>100</v>
      </c>
      <c r="J5" s="92" t="s">
        <v>26</v>
      </c>
    </row>
    <row r="6" spans="1:11" ht="18.75" customHeight="1" thickTop="1" thickBot="1">
      <c r="C6" s="84">
        <f>G6</f>
        <v>50</v>
      </c>
      <c r="D6" s="85" t="s">
        <v>32</v>
      </c>
      <c r="E6" s="69" t="s">
        <v>29</v>
      </c>
      <c r="F6" s="99"/>
      <c r="G6" s="97">
        <f t="shared" ref="G6:G10" si="0">I6-H6</f>
        <v>50</v>
      </c>
      <c r="H6" s="98">
        <v>50</v>
      </c>
      <c r="I6" s="97">
        <v>100</v>
      </c>
      <c r="J6" s="93" t="s">
        <v>74</v>
      </c>
    </row>
    <row r="7" spans="1:11" ht="21.75" thickTop="1" thickBot="1">
      <c r="C7" s="47">
        <f>G7</f>
        <v>50</v>
      </c>
      <c r="D7" s="26" t="s">
        <v>35</v>
      </c>
      <c r="E7" s="105" t="s">
        <v>34</v>
      </c>
      <c r="F7" s="99"/>
      <c r="G7" s="97">
        <f t="shared" si="0"/>
        <v>50</v>
      </c>
      <c r="H7" s="96">
        <v>50</v>
      </c>
      <c r="I7" s="95">
        <v>100</v>
      </c>
      <c r="J7" s="92" t="s">
        <v>34</v>
      </c>
    </row>
    <row r="8" spans="1:11" ht="18.75" customHeight="1" thickTop="1" thickBot="1">
      <c r="C8" s="47">
        <f>C7</f>
        <v>50</v>
      </c>
      <c r="D8" s="26" t="s">
        <v>13</v>
      </c>
      <c r="E8" s="106"/>
      <c r="F8" s="100"/>
      <c r="G8" s="97">
        <f t="shared" si="0"/>
        <v>50</v>
      </c>
      <c r="H8" s="98">
        <v>50</v>
      </c>
      <c r="I8" s="97">
        <v>100</v>
      </c>
      <c r="J8" s="93" t="s">
        <v>38</v>
      </c>
    </row>
    <row r="9" spans="1:11" ht="18.75" customHeight="1" thickTop="1" thickBot="1">
      <c r="C9" s="47">
        <f>C7</f>
        <v>50</v>
      </c>
      <c r="D9" s="32" t="s">
        <v>37</v>
      </c>
      <c r="E9" s="107"/>
      <c r="F9" s="99"/>
      <c r="G9" s="97">
        <f t="shared" si="0"/>
        <v>50</v>
      </c>
      <c r="H9" s="96">
        <v>50</v>
      </c>
      <c r="I9" s="95">
        <v>100</v>
      </c>
      <c r="J9" s="92" t="s">
        <v>39</v>
      </c>
    </row>
    <row r="10" spans="1:11" ht="18.75" customHeight="1" thickTop="1" thickBot="1">
      <c r="C10" s="86">
        <f>G8</f>
        <v>50</v>
      </c>
      <c r="D10" s="87" t="s">
        <v>22</v>
      </c>
      <c r="E10" s="105" t="s">
        <v>38</v>
      </c>
      <c r="G10" s="97">
        <f t="shared" si="0"/>
        <v>50</v>
      </c>
      <c r="H10" s="98">
        <v>50</v>
      </c>
      <c r="I10" s="97">
        <v>100</v>
      </c>
      <c r="J10" s="93" t="s">
        <v>42</v>
      </c>
    </row>
    <row r="11" spans="1:11" ht="18.75" customHeight="1" thickBot="1">
      <c r="C11" s="86">
        <f>C10</f>
        <v>50</v>
      </c>
      <c r="D11" s="88" t="s">
        <v>35</v>
      </c>
      <c r="E11" s="106"/>
      <c r="G11" s="11"/>
      <c r="H11" s="11"/>
      <c r="I11" s="11"/>
      <c r="J11" s="11"/>
      <c r="K11" s="11"/>
    </row>
    <row r="12" spans="1:11" ht="18.75" customHeight="1" thickBot="1">
      <c r="C12" s="86">
        <f>C10</f>
        <v>50</v>
      </c>
      <c r="D12" s="88" t="s">
        <v>21</v>
      </c>
      <c r="E12" s="106"/>
      <c r="G12" s="11"/>
      <c r="H12" s="11"/>
      <c r="I12" s="101"/>
      <c r="J12" s="11"/>
      <c r="K12" s="11"/>
    </row>
    <row r="13" spans="1:11" ht="18.75" customHeight="1" thickBot="1">
      <c r="C13" s="86">
        <f>C10</f>
        <v>50</v>
      </c>
      <c r="D13" s="85" t="s">
        <v>37</v>
      </c>
      <c r="E13" s="107"/>
      <c r="G13" s="11"/>
      <c r="H13" s="11"/>
      <c r="I13" s="11"/>
      <c r="J13" s="11"/>
      <c r="K13" s="11"/>
    </row>
    <row r="14" spans="1:11" ht="18.75" customHeight="1" thickBot="1">
      <c r="C14" s="48">
        <f>G9</f>
        <v>50</v>
      </c>
      <c r="D14" s="28" t="s">
        <v>22</v>
      </c>
      <c r="E14" s="105" t="s">
        <v>39</v>
      </c>
      <c r="G14" s="11"/>
      <c r="H14" s="108" t="s">
        <v>75</v>
      </c>
      <c r="I14" s="109"/>
      <c r="J14" s="11"/>
      <c r="K14" s="11"/>
    </row>
    <row r="15" spans="1:11" ht="18.75" customHeight="1" thickBot="1">
      <c r="C15" s="48">
        <f>C14</f>
        <v>50</v>
      </c>
      <c r="D15" s="26" t="s">
        <v>25</v>
      </c>
      <c r="E15" s="106"/>
      <c r="G15" s="11"/>
      <c r="H15" s="11"/>
      <c r="I15" s="11"/>
      <c r="J15" s="11"/>
      <c r="K15" s="11"/>
    </row>
    <row r="16" spans="1:11" ht="18.75" customHeight="1" thickBot="1">
      <c r="C16" s="48">
        <f>C14</f>
        <v>50</v>
      </c>
      <c r="D16" s="26" t="s">
        <v>37</v>
      </c>
      <c r="E16" s="106"/>
      <c r="G16" s="11"/>
      <c r="H16" s="110" t="s">
        <v>80</v>
      </c>
      <c r="I16" s="111"/>
      <c r="J16" s="11"/>
      <c r="K16" s="11"/>
    </row>
    <row r="17" spans="3:11" ht="18.75" customHeight="1" thickBot="1">
      <c r="C17" s="48">
        <f>C14</f>
        <v>50</v>
      </c>
      <c r="D17" s="32" t="s">
        <v>30</v>
      </c>
      <c r="E17" s="107"/>
      <c r="G17" s="11"/>
      <c r="H17" s="11"/>
      <c r="I17" s="11"/>
      <c r="J17" s="11"/>
      <c r="K17" s="11"/>
    </row>
    <row r="18" spans="3:11" ht="18.75" customHeight="1" thickBot="1">
      <c r="C18" s="86">
        <f>G10</f>
        <v>50</v>
      </c>
      <c r="D18" s="87" t="s">
        <v>22</v>
      </c>
      <c r="E18" s="105" t="s">
        <v>42</v>
      </c>
      <c r="G18" s="11"/>
      <c r="H18" s="11"/>
      <c r="I18" s="11"/>
      <c r="J18" s="11"/>
      <c r="K18" s="11"/>
    </row>
    <row r="19" spans="3:11" ht="18.75" customHeight="1" thickBot="1">
      <c r="C19" s="86">
        <f>C18</f>
        <v>50</v>
      </c>
      <c r="D19" s="88" t="s">
        <v>40</v>
      </c>
      <c r="E19" s="106"/>
      <c r="G19" s="94"/>
      <c r="H19" s="11"/>
      <c r="I19" s="11"/>
      <c r="J19" s="11"/>
      <c r="K19" s="11"/>
    </row>
    <row r="20" spans="3:11" ht="18.75" customHeight="1" thickBot="1">
      <c r="C20" s="86">
        <f>C18</f>
        <v>50</v>
      </c>
      <c r="D20" s="88" t="s">
        <v>41</v>
      </c>
      <c r="E20" s="106"/>
      <c r="G20" s="11"/>
      <c r="H20" s="11"/>
      <c r="I20" s="11"/>
      <c r="J20" s="11"/>
      <c r="K20" s="11"/>
    </row>
    <row r="21" spans="3:11" ht="18.75" customHeight="1" thickBot="1">
      <c r="C21" s="86">
        <f>C18</f>
        <v>50</v>
      </c>
      <c r="D21" s="88" t="s">
        <v>32</v>
      </c>
      <c r="E21" s="106"/>
      <c r="G21" s="11"/>
      <c r="H21" s="11"/>
      <c r="I21" s="11"/>
      <c r="J21" s="11"/>
      <c r="K21" s="11"/>
    </row>
    <row r="22" spans="3:11" ht="18.75" customHeight="1" thickBot="1">
      <c r="C22" s="86">
        <f>C18</f>
        <v>50</v>
      </c>
      <c r="D22" s="88" t="s">
        <v>37</v>
      </c>
      <c r="E22" s="106"/>
      <c r="G22" s="11"/>
      <c r="H22" s="11"/>
      <c r="I22" s="11"/>
      <c r="J22" s="11"/>
      <c r="K22" s="11"/>
    </row>
    <row r="23" spans="3:11" ht="18.75" customHeight="1" thickBot="1">
      <c r="C23" s="86">
        <f>C18</f>
        <v>50</v>
      </c>
      <c r="D23" s="88" t="s">
        <v>28</v>
      </c>
      <c r="E23" s="107"/>
      <c r="G23" s="94"/>
      <c r="H23" s="11"/>
      <c r="I23" s="11"/>
      <c r="J23" s="11"/>
      <c r="K23" s="11"/>
    </row>
    <row r="24" spans="3:11" ht="18.75" customHeight="1">
      <c r="G24" s="1"/>
    </row>
  </sheetData>
  <mergeCells count="6">
    <mergeCell ref="E7:E9"/>
    <mergeCell ref="E10:E13"/>
    <mergeCell ref="E14:E17"/>
    <mergeCell ref="E18:E23"/>
    <mergeCell ref="H14:I14"/>
    <mergeCell ref="H16:I16"/>
  </mergeCells>
  <phoneticPr fontId="6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10" workbookViewId="0">
      <selection activeCell="J23" sqref="J23"/>
    </sheetView>
  </sheetViews>
  <sheetFormatPr baseColWidth="10" defaultRowHeight="12.75"/>
  <cols>
    <col min="2" max="2" width="16.140625" customWidth="1"/>
    <col min="3" max="3" width="10.140625" style="38" customWidth="1"/>
    <col min="4" max="4" width="21.28515625" customWidth="1"/>
    <col min="5" max="5" width="19.42578125" customWidth="1"/>
    <col min="6" max="6" width="8" customWidth="1"/>
    <col min="7" max="7" width="15.7109375" customWidth="1"/>
  </cols>
  <sheetData>
    <row r="1" spans="1:10" ht="15" customHeight="1">
      <c r="C1" s="2"/>
      <c r="F1" s="5" t="s">
        <v>43</v>
      </c>
    </row>
    <row r="2" spans="1:10" ht="15" customHeight="1">
      <c r="C2" s="114" t="s">
        <v>65</v>
      </c>
      <c r="D2" s="114"/>
      <c r="E2" s="114"/>
      <c r="F2" s="8" t="s">
        <v>46</v>
      </c>
    </row>
    <row r="3" spans="1:10" ht="15" customHeight="1">
      <c r="C3" s="2"/>
      <c r="D3" s="115" t="s">
        <v>66</v>
      </c>
      <c r="E3" s="116"/>
      <c r="F3" s="7" t="s">
        <v>49</v>
      </c>
    </row>
    <row r="4" spans="1:10" ht="15" customHeight="1">
      <c r="C4" s="2"/>
      <c r="D4" s="115" t="s">
        <v>70</v>
      </c>
      <c r="E4" s="116"/>
      <c r="F4" s="6" t="s">
        <v>47</v>
      </c>
    </row>
    <row r="5" spans="1:10" ht="15" customHeight="1">
      <c r="C5" s="2"/>
      <c r="D5" s="117">
        <v>0.66116394199999995</v>
      </c>
      <c r="E5" s="118"/>
      <c r="F5" s="6" t="s">
        <v>48</v>
      </c>
    </row>
    <row r="6" spans="1:10" ht="27" customHeight="1">
      <c r="C6" s="2"/>
      <c r="F6" s="9"/>
    </row>
    <row r="7" spans="1:10" ht="15" customHeight="1">
      <c r="C7" s="2"/>
      <c r="D7" s="122" t="s">
        <v>79</v>
      </c>
      <c r="E7" s="123"/>
      <c r="F7" s="123"/>
    </row>
    <row r="8" spans="1:10" ht="15" customHeight="1">
      <c r="C8" s="2"/>
      <c r="E8" s="120" t="s">
        <v>76</v>
      </c>
      <c r="F8" s="116"/>
    </row>
    <row r="9" spans="1:10" ht="15" customHeight="1">
      <c r="A9" s="121"/>
      <c r="B9" s="116"/>
      <c r="C9" s="116"/>
      <c r="D9" s="116"/>
      <c r="E9" s="116"/>
      <c r="F9" s="116"/>
    </row>
    <row r="10" spans="1:10" ht="21" customHeight="1" thickBot="1">
      <c r="A10" s="119" t="s">
        <v>57</v>
      </c>
      <c r="B10" s="119"/>
      <c r="C10" s="119"/>
      <c r="D10" s="119"/>
      <c r="E10" s="119"/>
      <c r="F10" s="119"/>
    </row>
    <row r="11" spans="1:10" ht="15" customHeight="1" thickBot="1">
      <c r="A11" s="13" t="s">
        <v>0</v>
      </c>
      <c r="B11" s="13" t="s">
        <v>1</v>
      </c>
      <c r="C11" s="34" t="s">
        <v>0</v>
      </c>
      <c r="D11" s="14" t="s">
        <v>2</v>
      </c>
      <c r="E11" s="14" t="s">
        <v>3</v>
      </c>
      <c r="F11" s="14" t="s">
        <v>4</v>
      </c>
    </row>
    <row r="12" spans="1:10" ht="15" customHeight="1" thickBot="1">
      <c r="A12" s="60">
        <f>donnees!G5*3</f>
        <v>300</v>
      </c>
      <c r="B12" s="15" t="s">
        <v>5</v>
      </c>
      <c r="C12" s="102">
        <f>donnees!C5</f>
        <v>100</v>
      </c>
      <c r="D12" s="12" t="s">
        <v>10</v>
      </c>
      <c r="E12" s="16" t="s">
        <v>11</v>
      </c>
      <c r="F12" s="105" t="s">
        <v>26</v>
      </c>
    </row>
    <row r="13" spans="1:10" ht="15" customHeight="1" thickBot="1">
      <c r="A13" s="60">
        <f>donnees!G5*3</f>
        <v>300</v>
      </c>
      <c r="B13" s="15" t="s">
        <v>6</v>
      </c>
      <c r="C13" s="102">
        <f>C12</f>
        <v>100</v>
      </c>
      <c r="D13" s="12" t="s">
        <v>27</v>
      </c>
      <c r="E13" s="16" t="s">
        <v>12</v>
      </c>
      <c r="F13" s="106"/>
    </row>
    <row r="14" spans="1:10" ht="15" customHeight="1" thickBot="1">
      <c r="A14" s="60">
        <f>donnees!G5*4</f>
        <v>400</v>
      </c>
      <c r="B14" s="15" t="s">
        <v>7</v>
      </c>
      <c r="C14" s="102">
        <f>C12</f>
        <v>100</v>
      </c>
      <c r="D14" s="12" t="s">
        <v>28</v>
      </c>
      <c r="E14" s="16" t="s">
        <v>50</v>
      </c>
      <c r="F14" s="106"/>
      <c r="I14" s="11"/>
      <c r="J14" s="11"/>
    </row>
    <row r="15" spans="1:10" ht="15" customHeight="1" thickBot="1">
      <c r="A15" s="60">
        <f>donnees!G5</f>
        <v>100</v>
      </c>
      <c r="B15" s="15" t="s">
        <v>8</v>
      </c>
      <c r="C15" s="103">
        <f>C12</f>
        <v>100</v>
      </c>
      <c r="D15" s="135" t="s">
        <v>13</v>
      </c>
      <c r="E15" s="136" t="s">
        <v>14</v>
      </c>
      <c r="F15" s="106"/>
      <c r="I15" s="113"/>
      <c r="J15" s="113"/>
    </row>
    <row r="16" spans="1:10" ht="15" customHeight="1" thickBot="1">
      <c r="A16" s="78">
        <f>donnees!G5</f>
        <v>100</v>
      </c>
      <c r="B16" s="72" t="s">
        <v>9</v>
      </c>
      <c r="C16" s="40"/>
      <c r="D16" s="20"/>
      <c r="E16" s="20"/>
      <c r="F16" s="107"/>
      <c r="I16" s="113"/>
      <c r="J16" s="113"/>
    </row>
    <row r="17" spans="1:10" ht="15" customHeight="1" thickTop="1" thickBot="1">
      <c r="A17" s="73"/>
      <c r="B17" s="74"/>
      <c r="C17" s="35">
        <f>donnees!$I$6</f>
        <v>100</v>
      </c>
      <c r="D17" s="18" t="s">
        <v>30</v>
      </c>
      <c r="E17" s="19" t="s">
        <v>51</v>
      </c>
      <c r="F17" s="112" t="s">
        <v>29</v>
      </c>
      <c r="I17" s="113"/>
      <c r="J17" s="113"/>
    </row>
    <row r="18" spans="1:10" ht="15" customHeight="1" thickBot="1">
      <c r="A18" s="75"/>
      <c r="B18" s="76"/>
      <c r="C18" s="35">
        <f>donnees!$I$6</f>
        <v>100</v>
      </c>
      <c r="D18" s="12" t="s">
        <v>15</v>
      </c>
      <c r="E18" s="16" t="s">
        <v>52</v>
      </c>
      <c r="F18" s="112"/>
      <c r="I18" s="113"/>
      <c r="J18" s="113"/>
    </row>
    <row r="19" spans="1:10" ht="15" customHeight="1" thickBot="1">
      <c r="A19" s="75"/>
      <c r="B19" s="76"/>
      <c r="C19" s="35">
        <f>donnees!$I$6</f>
        <v>100</v>
      </c>
      <c r="D19" s="12" t="s">
        <v>31</v>
      </c>
      <c r="E19" s="17" t="s">
        <v>53</v>
      </c>
      <c r="F19" s="112"/>
      <c r="I19" s="113"/>
      <c r="J19" s="113"/>
    </row>
    <row r="20" spans="1:10" ht="15" customHeight="1" thickBot="1">
      <c r="A20" s="75"/>
      <c r="B20" s="76"/>
      <c r="C20" s="35">
        <f>donnees!$I$6</f>
        <v>100</v>
      </c>
      <c r="D20" s="12" t="s">
        <v>33</v>
      </c>
      <c r="E20" s="16" t="s">
        <v>16</v>
      </c>
      <c r="F20" s="112"/>
      <c r="I20" s="11"/>
      <c r="J20" s="11"/>
    </row>
    <row r="21" spans="1:10" ht="15" customHeight="1" thickBot="1">
      <c r="A21" s="75"/>
      <c r="B21" s="76"/>
      <c r="C21" s="35">
        <f>donnees!$I$6</f>
        <v>100</v>
      </c>
      <c r="D21" s="30" t="s">
        <v>17</v>
      </c>
      <c r="E21" s="31" t="s">
        <v>50</v>
      </c>
      <c r="F21" s="112"/>
    </row>
    <row r="22" spans="1:10" ht="15" customHeight="1" thickBot="1">
      <c r="A22" s="21"/>
      <c r="B22" s="22"/>
      <c r="C22" s="42">
        <f>+donnees!C6*30%</f>
        <v>15</v>
      </c>
      <c r="D22" s="32" t="s">
        <v>32</v>
      </c>
      <c r="E22" s="33" t="s">
        <v>14</v>
      </c>
      <c r="F22" s="112"/>
    </row>
    <row r="23" spans="1:10" ht="15" customHeight="1" thickTop="1" thickBot="1">
      <c r="A23" s="75"/>
      <c r="B23" s="76"/>
      <c r="C23" s="36">
        <f>donnees!$I$7</f>
        <v>100</v>
      </c>
      <c r="D23" s="18" t="s">
        <v>36</v>
      </c>
      <c r="E23" s="19" t="s">
        <v>11</v>
      </c>
      <c r="F23" s="112" t="s">
        <v>34</v>
      </c>
    </row>
    <row r="24" spans="1:10" ht="15" customHeight="1" thickBot="1">
      <c r="A24" s="75"/>
      <c r="B24" s="76"/>
      <c r="C24" s="36">
        <f>donnees!$I$7</f>
        <v>100</v>
      </c>
      <c r="D24" s="12" t="s">
        <v>18</v>
      </c>
      <c r="E24" s="16" t="s">
        <v>12</v>
      </c>
      <c r="F24" s="112"/>
    </row>
    <row r="25" spans="1:10" ht="15" customHeight="1" thickBot="1">
      <c r="A25" s="75"/>
      <c r="B25" s="76"/>
      <c r="C25" s="36">
        <f>donnees!$I$7</f>
        <v>100</v>
      </c>
      <c r="D25" s="30" t="s">
        <v>19</v>
      </c>
      <c r="E25" s="31" t="s">
        <v>50</v>
      </c>
      <c r="F25" s="112"/>
    </row>
    <row r="26" spans="1:10" ht="15" customHeight="1" thickBot="1">
      <c r="A26" s="75"/>
      <c r="B26" s="76"/>
      <c r="C26" s="43">
        <f>+donnees!C7*30%</f>
        <v>15</v>
      </c>
      <c r="D26" s="26" t="s">
        <v>35</v>
      </c>
      <c r="E26" s="27" t="s">
        <v>51</v>
      </c>
      <c r="F26" s="112"/>
    </row>
    <row r="27" spans="1:10" ht="15" customHeight="1" thickBot="1">
      <c r="A27" s="21"/>
      <c r="B27" s="22"/>
      <c r="C27" s="43">
        <f>+donnees!C8*30%</f>
        <v>15</v>
      </c>
      <c r="D27" s="26" t="s">
        <v>13</v>
      </c>
      <c r="E27" s="27" t="s">
        <v>14</v>
      </c>
      <c r="F27" s="112"/>
    </row>
    <row r="28" spans="1:10" ht="15" customHeight="1" thickBot="1">
      <c r="A28" s="21"/>
      <c r="B28" s="22"/>
      <c r="C28" s="43">
        <f>+donnees!C9*30%</f>
        <v>15</v>
      </c>
      <c r="D28" s="32" t="s">
        <v>37</v>
      </c>
      <c r="E28" s="33" t="s">
        <v>16</v>
      </c>
      <c r="F28" s="112"/>
    </row>
    <row r="29" spans="1:10" ht="15.75" thickBot="1">
      <c r="A29" s="75"/>
      <c r="B29" s="76"/>
      <c r="C29" s="36">
        <f>donnees!$I$8</f>
        <v>100</v>
      </c>
      <c r="D29" s="18" t="s">
        <v>20</v>
      </c>
      <c r="E29" s="19" t="s">
        <v>11</v>
      </c>
      <c r="F29" s="112" t="s">
        <v>38</v>
      </c>
    </row>
    <row r="30" spans="1:10" ht="15.75" thickBot="1">
      <c r="A30" s="75"/>
      <c r="B30" s="76"/>
      <c r="C30" s="36">
        <f>donnees!$I$8</f>
        <v>100</v>
      </c>
      <c r="D30" s="12" t="s">
        <v>27</v>
      </c>
      <c r="E30" s="16" t="s">
        <v>53</v>
      </c>
      <c r="F30" s="112"/>
    </row>
    <row r="31" spans="1:10" ht="15.75" thickBot="1">
      <c r="A31" s="75"/>
      <c r="B31" s="76"/>
      <c r="C31" s="36">
        <f>donnees!$I$8</f>
        <v>100</v>
      </c>
      <c r="D31" s="12" t="s">
        <v>28</v>
      </c>
      <c r="E31" s="16" t="s">
        <v>50</v>
      </c>
      <c r="F31" s="112"/>
    </row>
    <row r="32" spans="1:10" ht="15.75" thickBot="1">
      <c r="A32" s="75"/>
      <c r="B32" s="76"/>
      <c r="C32" s="44">
        <f>+donnees!C10*30%</f>
        <v>15</v>
      </c>
      <c r="D32" s="28" t="s">
        <v>22</v>
      </c>
      <c r="E32" s="29" t="s">
        <v>54</v>
      </c>
      <c r="F32" s="112"/>
    </row>
    <row r="33" spans="1:6" ht="13.5" thickBot="1">
      <c r="A33" s="21"/>
      <c r="B33" s="22"/>
      <c r="C33" s="44">
        <f>+donnees!C11*30%</f>
        <v>15</v>
      </c>
      <c r="D33" s="26" t="s">
        <v>35</v>
      </c>
      <c r="E33" s="27" t="s">
        <v>51</v>
      </c>
      <c r="F33" s="112"/>
    </row>
    <row r="34" spans="1:6" ht="13.5" thickBot="1">
      <c r="A34" s="21"/>
      <c r="B34" s="22"/>
      <c r="C34" s="44">
        <f>+donnees!C12*30%</f>
        <v>15</v>
      </c>
      <c r="D34" s="26" t="s">
        <v>21</v>
      </c>
      <c r="E34" s="27" t="s">
        <v>55</v>
      </c>
      <c r="F34" s="112"/>
    </row>
    <row r="35" spans="1:6" ht="13.5" thickBot="1">
      <c r="A35" s="21"/>
      <c r="B35" s="22"/>
      <c r="C35" s="44">
        <f>+donnees!C13*30%</f>
        <v>15</v>
      </c>
      <c r="D35" s="32" t="s">
        <v>37</v>
      </c>
      <c r="E35" s="33" t="s">
        <v>16</v>
      </c>
      <c r="F35" s="112"/>
    </row>
    <row r="36" spans="1:6" ht="16.5" thickTop="1" thickBot="1">
      <c r="A36" s="75"/>
      <c r="B36" s="76"/>
      <c r="C36" s="37">
        <f>donnees!$I$9</f>
        <v>100</v>
      </c>
      <c r="D36" s="18" t="s">
        <v>23</v>
      </c>
      <c r="E36" s="19" t="s">
        <v>52</v>
      </c>
      <c r="F36" s="112" t="s">
        <v>39</v>
      </c>
    </row>
    <row r="37" spans="1:6" ht="16.5" thickTop="1" thickBot="1">
      <c r="A37" s="75"/>
      <c r="B37" s="76"/>
      <c r="C37" s="37">
        <f>donnees!$I$9</f>
        <v>100</v>
      </c>
      <c r="D37" s="12" t="s">
        <v>24</v>
      </c>
      <c r="E37" s="16" t="s">
        <v>12</v>
      </c>
      <c r="F37" s="112"/>
    </row>
    <row r="38" spans="1:6" ht="16.5" thickTop="1" thickBot="1">
      <c r="A38" s="75"/>
      <c r="B38" s="76"/>
      <c r="C38" s="37">
        <f>donnees!$I$9</f>
        <v>100</v>
      </c>
      <c r="D38" s="12" t="s">
        <v>28</v>
      </c>
      <c r="E38" s="16" t="s">
        <v>50</v>
      </c>
      <c r="F38" s="112"/>
    </row>
    <row r="39" spans="1:6" ht="15.75" thickBot="1">
      <c r="A39" s="75"/>
      <c r="B39" s="76"/>
      <c r="C39" s="44">
        <f>+donnees!C14*30%</f>
        <v>15</v>
      </c>
      <c r="D39" s="28" t="s">
        <v>22</v>
      </c>
      <c r="E39" s="29" t="s">
        <v>56</v>
      </c>
      <c r="F39" s="112"/>
    </row>
    <row r="40" spans="1:6" ht="13.5" thickBot="1">
      <c r="A40" s="21"/>
      <c r="B40" s="22"/>
      <c r="C40" s="44">
        <f>+donnees!C15*30%</f>
        <v>15</v>
      </c>
      <c r="D40" s="26" t="s">
        <v>25</v>
      </c>
      <c r="E40" s="27" t="s">
        <v>14</v>
      </c>
      <c r="F40" s="112"/>
    </row>
    <row r="41" spans="1:6" ht="13.5" thickBot="1">
      <c r="A41" s="21"/>
      <c r="B41" s="22"/>
      <c r="C41" s="44">
        <f>+donnees!C16*30%</f>
        <v>15</v>
      </c>
      <c r="D41" s="26" t="s">
        <v>37</v>
      </c>
      <c r="E41" s="27" t="s">
        <v>16</v>
      </c>
      <c r="F41" s="112"/>
    </row>
    <row r="42" spans="1:6" ht="13.5" thickBot="1">
      <c r="A42" s="21"/>
      <c r="B42" s="22"/>
      <c r="C42" s="44">
        <f>+donnees!C17*30%</f>
        <v>15</v>
      </c>
      <c r="D42" s="32" t="s">
        <v>30</v>
      </c>
      <c r="E42" s="33" t="s">
        <v>51</v>
      </c>
      <c r="F42" s="112"/>
    </row>
    <row r="43" spans="1:6" ht="15.75" thickBot="1">
      <c r="A43" s="75"/>
      <c r="B43" s="76"/>
      <c r="C43" s="38">
        <f>donnees!I10</f>
        <v>100</v>
      </c>
      <c r="D43" s="18" t="s">
        <v>15</v>
      </c>
      <c r="E43" s="19" t="s">
        <v>52</v>
      </c>
      <c r="F43" s="112" t="s">
        <v>42</v>
      </c>
    </row>
    <row r="44" spans="1:6" ht="15.75" thickBot="1">
      <c r="A44" s="75"/>
      <c r="B44" s="76"/>
      <c r="C44" s="44">
        <f>+donnees!C18*30%</f>
        <v>15</v>
      </c>
      <c r="D44" s="28" t="s">
        <v>22</v>
      </c>
      <c r="E44" s="29" t="s">
        <v>56</v>
      </c>
      <c r="F44" s="112"/>
    </row>
    <row r="45" spans="1:6" ht="15.75" thickBot="1">
      <c r="A45" s="75"/>
      <c r="B45" s="76"/>
      <c r="C45" s="44">
        <f>+donnees!C19*30%</f>
        <v>15</v>
      </c>
      <c r="D45" s="26" t="s">
        <v>40</v>
      </c>
      <c r="E45" s="27" t="s">
        <v>51</v>
      </c>
      <c r="F45" s="112"/>
    </row>
    <row r="46" spans="1:6" ht="15.75" thickBot="1">
      <c r="A46" s="75"/>
      <c r="B46" s="76"/>
      <c r="C46" s="44">
        <f>+donnees!C20*30%</f>
        <v>15</v>
      </c>
      <c r="D46" s="26" t="s">
        <v>41</v>
      </c>
      <c r="E46" s="27" t="s">
        <v>12</v>
      </c>
      <c r="F46" s="112"/>
    </row>
    <row r="47" spans="1:6" ht="13.5" thickBot="1">
      <c r="A47" s="21"/>
      <c r="B47" s="23"/>
      <c r="C47" s="44">
        <f>+donnees!C21*30%</f>
        <v>15</v>
      </c>
      <c r="D47" s="26" t="s">
        <v>32</v>
      </c>
      <c r="E47" s="27" t="s">
        <v>14</v>
      </c>
      <c r="F47" s="112"/>
    </row>
    <row r="48" spans="1:6" ht="13.5" thickBot="1">
      <c r="A48" s="21"/>
      <c r="B48" s="23"/>
      <c r="C48" s="44">
        <f>+donnees!C22*30%</f>
        <v>15</v>
      </c>
      <c r="D48" s="26" t="s">
        <v>37</v>
      </c>
      <c r="E48" s="27" t="s">
        <v>16</v>
      </c>
      <c r="F48" s="112"/>
    </row>
    <row r="49" spans="1:6" ht="13.5" thickBot="1">
      <c r="A49" s="24"/>
      <c r="B49" s="25"/>
      <c r="C49" s="44">
        <f>+donnees!C23*30%</f>
        <v>15</v>
      </c>
      <c r="D49" s="26" t="s">
        <v>28</v>
      </c>
      <c r="E49" s="27" t="s">
        <v>50</v>
      </c>
      <c r="F49" s="112"/>
    </row>
  </sheetData>
  <mergeCells count="19">
    <mergeCell ref="F12:F16"/>
    <mergeCell ref="F17:F22"/>
    <mergeCell ref="I15:J15"/>
    <mergeCell ref="I16:J16"/>
    <mergeCell ref="C2:E2"/>
    <mergeCell ref="D3:E3"/>
    <mergeCell ref="D4:E4"/>
    <mergeCell ref="D5:E5"/>
    <mergeCell ref="A10:F10"/>
    <mergeCell ref="E8:F8"/>
    <mergeCell ref="A9:F9"/>
    <mergeCell ref="D7:F7"/>
    <mergeCell ref="F43:F49"/>
    <mergeCell ref="F36:F42"/>
    <mergeCell ref="F29:F35"/>
    <mergeCell ref="F23:F28"/>
    <mergeCell ref="I17:J17"/>
    <mergeCell ref="I18:J18"/>
    <mergeCell ref="I19:J19"/>
  </mergeCells>
  <phoneticPr fontId="6" type="noConversion"/>
  <pageMargins left="0.52" right="0.44" top="0.17" bottom="0.41" header="0.16" footer="0.24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4"/>
  <sheetViews>
    <sheetView topLeftCell="A13" workbookViewId="0">
      <selection activeCell="L43" sqref="L43"/>
    </sheetView>
  </sheetViews>
  <sheetFormatPr baseColWidth="10" defaultRowHeight="12.75"/>
  <cols>
    <col min="1" max="1" width="9" bestFit="1" customWidth="1"/>
    <col min="2" max="2" width="10.140625" bestFit="1" customWidth="1"/>
    <col min="3" max="3" width="4.42578125" bestFit="1" customWidth="1"/>
    <col min="4" max="4" width="15" customWidth="1"/>
    <col min="5" max="5" width="10.140625" style="1" bestFit="1" customWidth="1"/>
    <col min="6" max="6" width="10.140625" bestFit="1" customWidth="1"/>
    <col min="7" max="7" width="4.42578125" style="2" bestFit="1" customWidth="1"/>
    <col min="8" max="8" width="22.28515625" bestFit="1" customWidth="1"/>
    <col min="9" max="9" width="6.28515625" customWidth="1"/>
  </cols>
  <sheetData>
    <row r="1" spans="1:9" ht="15" customHeight="1">
      <c r="I1" s="5" t="s">
        <v>43</v>
      </c>
    </row>
    <row r="2" spans="1:9" ht="15" customHeight="1">
      <c r="E2" s="130" t="s">
        <v>67</v>
      </c>
      <c r="F2" s="131"/>
      <c r="G2" s="131"/>
      <c r="H2" s="131"/>
      <c r="I2" s="131"/>
    </row>
    <row r="3" spans="1:9" ht="15" customHeight="1">
      <c r="E3" s="132" t="s">
        <v>69</v>
      </c>
      <c r="F3" s="116"/>
      <c r="G3" s="116"/>
      <c r="H3" s="116"/>
      <c r="I3" s="116"/>
    </row>
    <row r="4" spans="1:9" ht="15" customHeight="1">
      <c r="E4" s="133" t="s">
        <v>68</v>
      </c>
      <c r="F4" s="133"/>
      <c r="G4" s="133"/>
      <c r="H4" s="133"/>
      <c r="I4" s="133"/>
    </row>
    <row r="5" spans="1:9" ht="15" customHeight="1">
      <c r="F5" s="115" t="s">
        <v>64</v>
      </c>
      <c r="G5" s="116"/>
      <c r="H5" s="116"/>
      <c r="I5" s="116"/>
    </row>
    <row r="6" spans="1:9" ht="15" customHeight="1">
      <c r="I6" s="9" t="s">
        <v>44</v>
      </c>
    </row>
    <row r="7" spans="1:9" ht="15" customHeight="1">
      <c r="I7" s="10" t="s">
        <v>45</v>
      </c>
    </row>
    <row r="8" spans="1:9" ht="15" customHeight="1">
      <c r="H8" s="120" t="s">
        <v>77</v>
      </c>
      <c r="I8" s="116"/>
    </row>
    <row r="9" spans="1:9" ht="15" customHeight="1">
      <c r="A9" s="121" t="s">
        <v>78</v>
      </c>
      <c r="B9" s="116"/>
      <c r="C9" s="116"/>
      <c r="D9" s="116"/>
      <c r="E9" s="116"/>
      <c r="F9" s="116"/>
      <c r="G9" s="116"/>
      <c r="H9" s="116"/>
      <c r="I9" s="116"/>
    </row>
    <row r="10" spans="1:9" ht="21" customHeight="1" thickBot="1">
      <c r="A10" s="134" t="s">
        <v>60</v>
      </c>
      <c r="B10" s="134"/>
      <c r="C10" s="134"/>
      <c r="D10" s="134"/>
      <c r="E10" s="134"/>
      <c r="F10" s="134"/>
      <c r="G10" s="134"/>
      <c r="H10" s="134"/>
      <c r="I10" s="134"/>
    </row>
    <row r="11" spans="1:9" ht="15" customHeight="1" thickBot="1">
      <c r="A11" s="50" t="s">
        <v>58</v>
      </c>
      <c r="B11" s="50" t="s">
        <v>59</v>
      </c>
      <c r="C11" s="13" t="s">
        <v>0</v>
      </c>
      <c r="D11" s="13" t="s">
        <v>1</v>
      </c>
      <c r="E11" s="50" t="s">
        <v>58</v>
      </c>
      <c r="F11" s="50" t="s">
        <v>59</v>
      </c>
      <c r="G11" s="14" t="s">
        <v>0</v>
      </c>
      <c r="H11" s="14" t="s">
        <v>2</v>
      </c>
      <c r="I11" s="14" t="s">
        <v>4</v>
      </c>
    </row>
    <row r="12" spans="1:9" ht="15" customHeight="1" thickBot="1">
      <c r="A12" s="55">
        <f>+B12*C12</f>
        <v>900</v>
      </c>
      <c r="B12" s="55">
        <v>3</v>
      </c>
      <c r="C12" s="60">
        <f>'DEMANDE DE PRIX'!A12</f>
        <v>300</v>
      </c>
      <c r="D12" s="61" t="s">
        <v>5</v>
      </c>
      <c r="E12" s="62">
        <f>+F12*G12</f>
        <v>869.99999999999989</v>
      </c>
      <c r="F12" s="55">
        <v>8.6999999999999993</v>
      </c>
      <c r="G12" s="104">
        <f>'DEMANDE DE PRIX'!C12</f>
        <v>100</v>
      </c>
      <c r="H12" s="12" t="s">
        <v>10</v>
      </c>
      <c r="I12" s="105" t="s">
        <v>26</v>
      </c>
    </row>
    <row r="13" spans="1:9" ht="15" customHeight="1" thickBot="1">
      <c r="A13" s="55">
        <f>+B13*C13</f>
        <v>240</v>
      </c>
      <c r="B13" s="55">
        <v>0.8</v>
      </c>
      <c r="C13" s="60">
        <f>'DEMANDE DE PRIX'!A13</f>
        <v>300</v>
      </c>
      <c r="D13" s="61" t="s">
        <v>6</v>
      </c>
      <c r="E13" s="62">
        <f t="shared" ref="E13:E49" si="0">+F13*G13</f>
        <v>1060</v>
      </c>
      <c r="F13" s="55">
        <v>10.6</v>
      </c>
      <c r="G13" s="104">
        <f>'DEMANDE DE PRIX'!C13</f>
        <v>100</v>
      </c>
      <c r="H13" s="12" t="s">
        <v>27</v>
      </c>
      <c r="I13" s="106"/>
    </row>
    <row r="14" spans="1:9" ht="15" customHeight="1" thickBot="1">
      <c r="A14" s="55">
        <f>+B14*C14</f>
        <v>560</v>
      </c>
      <c r="B14" s="55">
        <v>1.4</v>
      </c>
      <c r="C14" s="60">
        <f>'DEMANDE DE PRIX'!A14</f>
        <v>400</v>
      </c>
      <c r="D14" s="61" t="s">
        <v>7</v>
      </c>
      <c r="E14" s="62">
        <f t="shared" si="0"/>
        <v>740</v>
      </c>
      <c r="F14" s="55">
        <v>7.4</v>
      </c>
      <c r="G14" s="104">
        <f>'DEMANDE DE PRIX'!C14</f>
        <v>100</v>
      </c>
      <c r="H14" s="12" t="s">
        <v>28</v>
      </c>
      <c r="I14" s="106"/>
    </row>
    <row r="15" spans="1:9" ht="15" customHeight="1" thickBot="1">
      <c r="A15" s="55">
        <f>+B15*C15</f>
        <v>700</v>
      </c>
      <c r="B15" s="55">
        <v>7</v>
      </c>
      <c r="C15" s="60">
        <f>'DEMANDE DE PRIX'!A15</f>
        <v>100</v>
      </c>
      <c r="D15" s="61" t="s">
        <v>8</v>
      </c>
      <c r="E15" s="62">
        <f t="shared" si="0"/>
        <v>1480</v>
      </c>
      <c r="F15" s="55">
        <v>14.8</v>
      </c>
      <c r="G15" s="104">
        <f>'DEMANDE DE PRIX'!C15</f>
        <v>100</v>
      </c>
      <c r="H15" s="39" t="s">
        <v>13</v>
      </c>
      <c r="I15" s="106"/>
    </row>
    <row r="16" spans="1:9" ht="15" customHeight="1" thickBot="1">
      <c r="A16" s="77">
        <f>+B16*C16</f>
        <v>7000</v>
      </c>
      <c r="B16" s="77">
        <v>70</v>
      </c>
      <c r="C16" s="78">
        <f>'DEMANDE DE PRIX'!A16</f>
        <v>100</v>
      </c>
      <c r="D16" s="79" t="s">
        <v>9</v>
      </c>
      <c r="E16" s="62"/>
      <c r="F16" s="55"/>
      <c r="G16" s="40"/>
      <c r="H16" s="20"/>
      <c r="I16" s="107"/>
    </row>
    <row r="17" spans="1:9" ht="15" customHeight="1" thickBot="1">
      <c r="A17" s="58"/>
      <c r="B17" s="56"/>
      <c r="C17" s="80"/>
      <c r="D17" s="81"/>
      <c r="E17" s="62">
        <f t="shared" si="0"/>
        <v>1100</v>
      </c>
      <c r="F17" s="55">
        <v>11</v>
      </c>
      <c r="G17" s="35">
        <f>'DEMANDE DE PRIX'!$C$17</f>
        <v>100</v>
      </c>
      <c r="H17" s="18" t="s">
        <v>30</v>
      </c>
      <c r="I17" s="112" t="s">
        <v>29</v>
      </c>
    </row>
    <row r="18" spans="1:9" ht="15" customHeight="1" thickBot="1">
      <c r="A18" s="59"/>
      <c r="B18" s="57"/>
      <c r="C18" s="82"/>
      <c r="D18" s="83"/>
      <c r="E18" s="62">
        <f t="shared" si="0"/>
        <v>1040</v>
      </c>
      <c r="F18" s="55">
        <v>10.4</v>
      </c>
      <c r="G18" s="35">
        <f>'DEMANDE DE PRIX'!$C$17</f>
        <v>100</v>
      </c>
      <c r="H18" s="12" t="s">
        <v>15</v>
      </c>
      <c r="I18" s="112"/>
    </row>
    <row r="19" spans="1:9" ht="15" customHeight="1" thickBot="1">
      <c r="A19" s="59"/>
      <c r="B19" s="57"/>
      <c r="C19" s="82"/>
      <c r="D19" s="83"/>
      <c r="E19" s="62">
        <f t="shared" si="0"/>
        <v>1345</v>
      </c>
      <c r="F19" s="55">
        <v>13.45</v>
      </c>
      <c r="G19" s="35">
        <f>'DEMANDE DE PRIX'!$C$17</f>
        <v>100</v>
      </c>
      <c r="H19" s="12" t="s">
        <v>31</v>
      </c>
      <c r="I19" s="112"/>
    </row>
    <row r="20" spans="1:9" ht="15" customHeight="1" thickBot="1">
      <c r="A20" s="59"/>
      <c r="B20" s="57"/>
      <c r="C20" s="82"/>
      <c r="D20" s="83"/>
      <c r="E20" s="62">
        <f t="shared" si="0"/>
        <v>960</v>
      </c>
      <c r="F20" s="55">
        <v>9.6</v>
      </c>
      <c r="G20" s="35">
        <f>'DEMANDE DE PRIX'!$C$17</f>
        <v>100</v>
      </c>
      <c r="H20" s="12" t="s">
        <v>33</v>
      </c>
      <c r="I20" s="112"/>
    </row>
    <row r="21" spans="1:9" ht="15" customHeight="1" thickBot="1">
      <c r="A21" s="59"/>
      <c r="B21" s="57"/>
      <c r="C21" s="82"/>
      <c r="D21" s="83"/>
      <c r="E21" s="62">
        <f t="shared" si="0"/>
        <v>960</v>
      </c>
      <c r="F21" s="55">
        <v>9.6</v>
      </c>
      <c r="G21" s="35">
        <f>'DEMANDE DE PRIX'!$C$17</f>
        <v>100</v>
      </c>
      <c r="H21" s="30" t="s">
        <v>17</v>
      </c>
      <c r="I21" s="112"/>
    </row>
    <row r="22" spans="1:9" ht="15" customHeight="1" thickBot="1">
      <c r="A22" s="59"/>
      <c r="B22" s="57"/>
      <c r="C22" s="63"/>
      <c r="D22" s="64"/>
      <c r="E22" s="62">
        <f t="shared" si="0"/>
        <v>267</v>
      </c>
      <c r="F22" s="55">
        <v>17.8</v>
      </c>
      <c r="G22" s="45">
        <f>'DEMANDE DE PRIX'!C22</f>
        <v>15</v>
      </c>
      <c r="H22" s="32" t="s">
        <v>32</v>
      </c>
      <c r="I22" s="112"/>
    </row>
    <row r="23" spans="1:9" ht="15" customHeight="1" thickBot="1">
      <c r="A23" s="59"/>
      <c r="B23" s="57"/>
      <c r="C23" s="82"/>
      <c r="D23" s="83"/>
      <c r="E23" s="62">
        <f t="shared" si="0"/>
        <v>1015</v>
      </c>
      <c r="F23" s="55">
        <v>10.15</v>
      </c>
      <c r="G23" s="46">
        <f>'DEMANDE DE PRIX'!$C$23</f>
        <v>100</v>
      </c>
      <c r="H23" s="18" t="s">
        <v>36</v>
      </c>
      <c r="I23" s="112" t="s">
        <v>34</v>
      </c>
    </row>
    <row r="24" spans="1:9" ht="15" customHeight="1" thickBot="1">
      <c r="A24" s="59"/>
      <c r="B24" s="57"/>
      <c r="C24" s="82"/>
      <c r="D24" s="83"/>
      <c r="E24" s="62">
        <f t="shared" si="0"/>
        <v>1400</v>
      </c>
      <c r="F24" s="55">
        <v>14</v>
      </c>
      <c r="G24" s="46">
        <f>'DEMANDE DE PRIX'!$C$23</f>
        <v>100</v>
      </c>
      <c r="H24" s="12" t="s">
        <v>18</v>
      </c>
      <c r="I24" s="112"/>
    </row>
    <row r="25" spans="1:9" ht="15" customHeight="1" thickBot="1">
      <c r="A25" s="59"/>
      <c r="B25" s="57"/>
      <c r="C25" s="82"/>
      <c r="D25" s="83"/>
      <c r="E25" s="62">
        <f t="shared" si="0"/>
        <v>1105</v>
      </c>
      <c r="F25" s="55">
        <v>11.05</v>
      </c>
      <c r="G25" s="46">
        <f>'DEMANDE DE PRIX'!$C$23</f>
        <v>100</v>
      </c>
      <c r="H25" s="30" t="s">
        <v>19</v>
      </c>
      <c r="I25" s="112"/>
    </row>
    <row r="26" spans="1:9" ht="15" customHeight="1" thickBot="1">
      <c r="A26" s="59"/>
      <c r="B26" s="57"/>
      <c r="C26" s="82"/>
      <c r="D26" s="83"/>
      <c r="E26" s="62">
        <f t="shared" si="0"/>
        <v>144</v>
      </c>
      <c r="F26" s="55">
        <v>9.6</v>
      </c>
      <c r="G26" s="47">
        <f>'DEMANDE DE PRIX'!C26</f>
        <v>15</v>
      </c>
      <c r="H26" s="26" t="s">
        <v>35</v>
      </c>
      <c r="I26" s="112"/>
    </row>
    <row r="27" spans="1:9" ht="15" customHeight="1" thickBot="1">
      <c r="A27" s="59"/>
      <c r="B27" s="57"/>
      <c r="C27" s="63"/>
      <c r="D27" s="64"/>
      <c r="E27" s="62">
        <f t="shared" si="0"/>
        <v>345.75</v>
      </c>
      <c r="F27" s="55">
        <v>23.05</v>
      </c>
      <c r="G27" s="47">
        <f>'DEMANDE DE PRIX'!C27</f>
        <v>15</v>
      </c>
      <c r="H27" s="26" t="s">
        <v>13</v>
      </c>
      <c r="I27" s="112"/>
    </row>
    <row r="28" spans="1:9" ht="15" customHeight="1" thickBot="1">
      <c r="A28" s="59"/>
      <c r="B28" s="57"/>
      <c r="C28" s="63"/>
      <c r="D28" s="64"/>
      <c r="E28" s="62">
        <f t="shared" si="0"/>
        <v>299.25</v>
      </c>
      <c r="F28" s="55">
        <v>19.95</v>
      </c>
      <c r="G28" s="47">
        <f>'DEMANDE DE PRIX'!C28</f>
        <v>15</v>
      </c>
      <c r="H28" s="32" t="s">
        <v>37</v>
      </c>
      <c r="I28" s="112"/>
    </row>
    <row r="29" spans="1:9" ht="13.5" thickBot="1">
      <c r="A29" s="59"/>
      <c r="B29" s="57"/>
      <c r="C29" s="82"/>
      <c r="D29" s="83"/>
      <c r="E29" s="62">
        <f t="shared" si="0"/>
        <v>1040</v>
      </c>
      <c r="F29" s="55">
        <v>10.4</v>
      </c>
      <c r="G29" s="46">
        <f>'DEMANDE DE PRIX'!$C$29</f>
        <v>100</v>
      </c>
      <c r="H29" s="18" t="s">
        <v>20</v>
      </c>
      <c r="I29" s="112" t="s">
        <v>38</v>
      </c>
    </row>
    <row r="30" spans="1:9" ht="13.5" thickBot="1">
      <c r="A30" s="59"/>
      <c r="B30" s="57"/>
      <c r="C30" s="82"/>
      <c r="D30" s="83"/>
      <c r="E30" s="62">
        <f t="shared" si="0"/>
        <v>1260</v>
      </c>
      <c r="F30" s="55">
        <v>12.6</v>
      </c>
      <c r="G30" s="46">
        <f>'DEMANDE DE PRIX'!$C$29</f>
        <v>100</v>
      </c>
      <c r="H30" s="12" t="s">
        <v>27</v>
      </c>
      <c r="I30" s="112"/>
    </row>
    <row r="31" spans="1:9" ht="13.5" thickBot="1">
      <c r="A31" s="59"/>
      <c r="B31" s="57"/>
      <c r="C31" s="82"/>
      <c r="D31" s="83"/>
      <c r="E31" s="62">
        <f t="shared" si="0"/>
        <v>1035</v>
      </c>
      <c r="F31" s="55">
        <v>10.35</v>
      </c>
      <c r="G31" s="46">
        <f>'DEMANDE DE PRIX'!$C$29</f>
        <v>100</v>
      </c>
      <c r="H31" s="12" t="s">
        <v>28</v>
      </c>
      <c r="I31" s="112"/>
    </row>
    <row r="32" spans="1:9" ht="13.5" thickBot="1">
      <c r="A32" s="59"/>
      <c r="B32" s="57"/>
      <c r="C32" s="82"/>
      <c r="D32" s="83"/>
      <c r="E32" s="62">
        <f t="shared" si="0"/>
        <v>176.25</v>
      </c>
      <c r="F32" s="55">
        <v>11.75</v>
      </c>
      <c r="G32" s="48">
        <f>'DEMANDE DE PRIX'!C32</f>
        <v>15</v>
      </c>
      <c r="H32" s="28" t="s">
        <v>22</v>
      </c>
      <c r="I32" s="112"/>
    </row>
    <row r="33" spans="1:9" ht="13.5" thickBot="1">
      <c r="A33" s="59"/>
      <c r="B33" s="57"/>
      <c r="C33" s="63"/>
      <c r="D33" s="64"/>
      <c r="E33" s="62">
        <f t="shared" si="0"/>
        <v>165</v>
      </c>
      <c r="F33" s="55">
        <v>11</v>
      </c>
      <c r="G33" s="48">
        <f>'DEMANDE DE PRIX'!C33</f>
        <v>15</v>
      </c>
      <c r="H33" s="26" t="s">
        <v>35</v>
      </c>
      <c r="I33" s="112"/>
    </row>
    <row r="34" spans="1:9" ht="13.5" thickBot="1">
      <c r="A34" s="59"/>
      <c r="B34" s="57"/>
      <c r="C34" s="63"/>
      <c r="D34" s="64"/>
      <c r="E34" s="62">
        <f t="shared" si="0"/>
        <v>352.5</v>
      </c>
      <c r="F34" s="55">
        <v>23.5</v>
      </c>
      <c r="G34" s="48">
        <f>'DEMANDE DE PRIX'!C34</f>
        <v>15</v>
      </c>
      <c r="H34" s="26" t="s">
        <v>21</v>
      </c>
      <c r="I34" s="112"/>
    </row>
    <row r="35" spans="1:9" ht="13.5" thickBot="1">
      <c r="A35" s="59"/>
      <c r="B35" s="57"/>
      <c r="C35" s="63"/>
      <c r="D35" s="64"/>
      <c r="E35" s="62">
        <f t="shared" si="0"/>
        <v>315</v>
      </c>
      <c r="F35" s="55">
        <v>21</v>
      </c>
      <c r="G35" s="48">
        <f>'DEMANDE DE PRIX'!C35</f>
        <v>15</v>
      </c>
      <c r="H35" s="32" t="s">
        <v>37</v>
      </c>
      <c r="I35" s="112"/>
    </row>
    <row r="36" spans="1:9" ht="14.25" thickTop="1" thickBot="1">
      <c r="A36" s="59"/>
      <c r="B36" s="57"/>
      <c r="C36" s="82"/>
      <c r="D36" s="83"/>
      <c r="E36" s="62">
        <f t="shared" si="0"/>
        <v>1515</v>
      </c>
      <c r="F36" s="55">
        <v>15.15</v>
      </c>
      <c r="G36" s="49">
        <f>'DEMANDE DE PRIX'!$C$36</f>
        <v>100</v>
      </c>
      <c r="H36" s="18" t="s">
        <v>23</v>
      </c>
      <c r="I36" s="112" t="s">
        <v>39</v>
      </c>
    </row>
    <row r="37" spans="1:9" ht="14.25" thickTop="1" thickBot="1">
      <c r="A37" s="59"/>
      <c r="B37" s="57"/>
      <c r="C37" s="82"/>
      <c r="D37" s="83"/>
      <c r="E37" s="62">
        <f t="shared" si="0"/>
        <v>1510</v>
      </c>
      <c r="F37" s="55">
        <v>15.1</v>
      </c>
      <c r="G37" s="49">
        <f>'DEMANDE DE PRIX'!$C$36</f>
        <v>100</v>
      </c>
      <c r="H37" s="12" t="s">
        <v>24</v>
      </c>
      <c r="I37" s="112"/>
    </row>
    <row r="38" spans="1:9" ht="14.25" thickTop="1" thickBot="1">
      <c r="A38" s="59"/>
      <c r="B38" s="57"/>
      <c r="C38" s="82"/>
      <c r="D38" s="83"/>
      <c r="E38" s="62">
        <f t="shared" si="0"/>
        <v>1105</v>
      </c>
      <c r="F38" s="55">
        <v>11.05</v>
      </c>
      <c r="G38" s="49">
        <f>'DEMANDE DE PRIX'!$C$36</f>
        <v>100</v>
      </c>
      <c r="H38" s="12" t="s">
        <v>28</v>
      </c>
      <c r="I38" s="112"/>
    </row>
    <row r="39" spans="1:9" ht="13.5" thickBot="1">
      <c r="A39" s="59"/>
      <c r="B39" s="57"/>
      <c r="C39" s="82"/>
      <c r="D39" s="83"/>
      <c r="E39" s="62">
        <f t="shared" si="0"/>
        <v>252</v>
      </c>
      <c r="F39" s="55">
        <v>16.8</v>
      </c>
      <c r="G39" s="48">
        <f>'DEMANDE DE PRIX'!C39</f>
        <v>15</v>
      </c>
      <c r="H39" s="28" t="s">
        <v>22</v>
      </c>
      <c r="I39" s="112"/>
    </row>
    <row r="40" spans="1:9" ht="13.5" thickBot="1">
      <c r="A40" s="59"/>
      <c r="B40" s="57"/>
      <c r="C40" s="63"/>
      <c r="D40" s="64"/>
      <c r="E40" s="62">
        <f t="shared" si="0"/>
        <v>370.5</v>
      </c>
      <c r="F40" s="55">
        <v>24.7</v>
      </c>
      <c r="G40" s="48">
        <f>'DEMANDE DE PRIX'!C40</f>
        <v>15</v>
      </c>
      <c r="H40" s="26" t="s">
        <v>25</v>
      </c>
      <c r="I40" s="112"/>
    </row>
    <row r="41" spans="1:9" ht="13.5" thickBot="1">
      <c r="A41" s="59"/>
      <c r="B41" s="57"/>
      <c r="C41" s="63"/>
      <c r="D41" s="64"/>
      <c r="E41" s="62">
        <f t="shared" si="0"/>
        <v>322.5</v>
      </c>
      <c r="F41" s="55">
        <v>21.5</v>
      </c>
      <c r="G41" s="48">
        <f>'DEMANDE DE PRIX'!C41</f>
        <v>15</v>
      </c>
      <c r="H41" s="26" t="s">
        <v>37</v>
      </c>
      <c r="I41" s="112"/>
    </row>
    <row r="42" spans="1:9" ht="13.5" thickBot="1">
      <c r="A42" s="59"/>
      <c r="B42" s="57"/>
      <c r="C42" s="63"/>
      <c r="D42" s="64"/>
      <c r="E42" s="62">
        <f t="shared" si="0"/>
        <v>144</v>
      </c>
      <c r="F42" s="55">
        <v>9.6</v>
      </c>
      <c r="G42" s="48">
        <f>'DEMANDE DE PRIX'!C42</f>
        <v>15</v>
      </c>
      <c r="H42" s="32" t="s">
        <v>30</v>
      </c>
      <c r="I42" s="112"/>
    </row>
    <row r="43" spans="1:9" ht="13.5" thickBot="1">
      <c r="A43" s="59"/>
      <c r="B43" s="57"/>
      <c r="C43" s="82"/>
      <c r="D43" s="83"/>
      <c r="E43" s="62">
        <f t="shared" si="0"/>
        <v>1600</v>
      </c>
      <c r="F43" s="55">
        <v>16</v>
      </c>
      <c r="G43" s="2">
        <f>'DEMANDE DE PRIX'!C43</f>
        <v>100</v>
      </c>
      <c r="H43" s="18" t="s">
        <v>15</v>
      </c>
      <c r="I43" s="112" t="s">
        <v>42</v>
      </c>
    </row>
    <row r="44" spans="1:9" ht="13.5" thickBot="1">
      <c r="A44" s="59"/>
      <c r="B44" s="57"/>
      <c r="C44" s="82"/>
      <c r="D44" s="83"/>
      <c r="E44" s="62">
        <f t="shared" si="0"/>
        <v>277.5</v>
      </c>
      <c r="F44" s="55">
        <v>18.5</v>
      </c>
      <c r="G44" s="48">
        <f>'DEMANDE DE PRIX'!C44</f>
        <v>15</v>
      </c>
      <c r="H44" s="28" t="s">
        <v>22</v>
      </c>
      <c r="I44" s="112"/>
    </row>
    <row r="45" spans="1:9" ht="13.5" thickBot="1">
      <c r="A45" s="59"/>
      <c r="B45" s="57"/>
      <c r="C45" s="82"/>
      <c r="D45" s="83"/>
      <c r="E45" s="62">
        <f t="shared" si="0"/>
        <v>172.5</v>
      </c>
      <c r="F45" s="55">
        <v>11.5</v>
      </c>
      <c r="G45" s="48">
        <f>'DEMANDE DE PRIX'!C45</f>
        <v>15</v>
      </c>
      <c r="H45" s="26" t="s">
        <v>40</v>
      </c>
      <c r="I45" s="112"/>
    </row>
    <row r="46" spans="1:9" ht="13.5" thickBot="1">
      <c r="A46" s="59"/>
      <c r="B46" s="57"/>
      <c r="C46" s="82"/>
      <c r="D46" s="83"/>
      <c r="E46" s="62">
        <f t="shared" si="0"/>
        <v>214.5</v>
      </c>
      <c r="F46" s="55">
        <v>14.3</v>
      </c>
      <c r="G46" s="48">
        <f>'DEMANDE DE PRIX'!C46</f>
        <v>15</v>
      </c>
      <c r="H46" s="26" t="s">
        <v>41</v>
      </c>
      <c r="I46" s="112"/>
    </row>
    <row r="47" spans="1:9" ht="13.5" thickBot="1">
      <c r="A47" s="53"/>
      <c r="B47" s="54"/>
      <c r="C47" s="63"/>
      <c r="D47" s="65"/>
      <c r="E47" s="62">
        <f t="shared" si="0"/>
        <v>378</v>
      </c>
      <c r="F47" s="55">
        <v>25.2</v>
      </c>
      <c r="G47" s="48">
        <f>'DEMANDE DE PRIX'!C47</f>
        <v>15</v>
      </c>
      <c r="H47" s="26" t="s">
        <v>32</v>
      </c>
      <c r="I47" s="112"/>
    </row>
    <row r="48" spans="1:9" ht="13.5" thickBot="1">
      <c r="A48" s="53"/>
      <c r="B48" s="54"/>
      <c r="C48" s="63"/>
      <c r="D48" s="65"/>
      <c r="E48" s="62">
        <f t="shared" si="0"/>
        <v>327</v>
      </c>
      <c r="F48" s="55">
        <v>21.8</v>
      </c>
      <c r="G48" s="48">
        <f>'DEMANDE DE PRIX'!C48</f>
        <v>15</v>
      </c>
      <c r="H48" s="26" t="s">
        <v>37</v>
      </c>
      <c r="I48" s="112"/>
    </row>
    <row r="49" spans="1:9" ht="13.5" thickBot="1">
      <c r="A49" s="51"/>
      <c r="B49" s="52"/>
      <c r="C49" s="66"/>
      <c r="D49" s="67"/>
      <c r="E49" s="62">
        <f t="shared" si="0"/>
        <v>159</v>
      </c>
      <c r="F49" s="55">
        <v>10.6</v>
      </c>
      <c r="G49" s="48">
        <f>'DEMANDE DE PRIX'!C49</f>
        <v>15</v>
      </c>
      <c r="H49" s="26" t="s">
        <v>28</v>
      </c>
      <c r="I49" s="112"/>
    </row>
    <row r="50" spans="1:9" ht="13.5" thickBot="1">
      <c r="A50" s="71">
        <f>SUM(A12:A49)</f>
        <v>9400</v>
      </c>
      <c r="B50" s="129" t="s">
        <v>62</v>
      </c>
      <c r="C50" s="129"/>
      <c r="D50" s="129"/>
      <c r="E50" s="68">
        <f>SUM(E12:E49)</f>
        <v>26822.25</v>
      </c>
      <c r="F50" s="126" t="s">
        <v>61</v>
      </c>
      <c r="G50" s="127"/>
      <c r="H50" s="128"/>
    </row>
    <row r="51" spans="1:9" ht="13.5" thickBot="1"/>
    <row r="52" spans="1:9" ht="17.25" thickTop="1" thickBot="1">
      <c r="B52" s="124">
        <f>+A50+E50</f>
        <v>36222.25</v>
      </c>
      <c r="C52" s="124"/>
      <c r="D52" s="124"/>
      <c r="E52" s="125" t="s">
        <v>63</v>
      </c>
      <c r="F52" s="125"/>
      <c r="G52" s="125"/>
      <c r="H52" s="125"/>
    </row>
    <row r="53" spans="1:9" ht="13.5" thickTop="1"/>
    <row r="54" spans="1:9">
      <c r="D54" s="70"/>
    </row>
  </sheetData>
  <mergeCells count="17">
    <mergeCell ref="E2:I2"/>
    <mergeCell ref="E3:I3"/>
    <mergeCell ref="E4:I4"/>
    <mergeCell ref="F5:I5"/>
    <mergeCell ref="I29:I35"/>
    <mergeCell ref="A10:I10"/>
    <mergeCell ref="H8:I8"/>
    <mergeCell ref="A9:I9"/>
    <mergeCell ref="B52:D52"/>
    <mergeCell ref="E52:H52"/>
    <mergeCell ref="I12:I16"/>
    <mergeCell ref="I43:I49"/>
    <mergeCell ref="I36:I42"/>
    <mergeCell ref="I23:I28"/>
    <mergeCell ref="I17:I22"/>
    <mergeCell ref="F50:H50"/>
    <mergeCell ref="B50:D50"/>
  </mergeCells>
  <phoneticPr fontId="6" type="noConversion"/>
  <pageMargins left="0.52" right="0.44" top="0.24" bottom="0.15" header="0.16" footer="0.08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donnees</vt:lpstr>
      <vt:lpstr>DEMANDE DE PRIX</vt:lpstr>
      <vt:lpstr>BON DE COMMANDE</vt:lpstr>
    </vt:vector>
  </TitlesOfParts>
  <Company>Unicornis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Unicornis</dc:creator>
  <cp:lastModifiedBy>H A</cp:lastModifiedBy>
  <cp:lastPrinted>2011-05-09T12:16:32Z</cp:lastPrinted>
  <dcterms:created xsi:type="dcterms:W3CDTF">2009-11-13T19:50:46Z</dcterms:created>
  <dcterms:modified xsi:type="dcterms:W3CDTF">2011-05-09T15:40:43Z</dcterms:modified>
</cp:coreProperties>
</file>